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42" i="1" l="1"/>
</calcChain>
</file>

<file path=xl/sharedStrings.xml><?xml version="1.0" encoding="utf-8"?>
<sst xmlns="http://schemas.openxmlformats.org/spreadsheetml/2006/main" count="299" uniqueCount="121">
  <si>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</si>
  <si>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</si>
  <si>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</si>
  <si>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</si>
  <si>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</si>
  <si>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</si>
  <si>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</si>
  <si>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</si>
  <si>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</si>
  <si>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</si>
  <si>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</si>
  <si>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</si>
  <si>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</si>
  <si>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Кирпич огнеупорный марка ША-I-47</t>
  </si>
  <si>
    <t>ТОННА</t>
  </si>
  <si>
    <t>Материалы строительные</t>
  </si>
  <si>
    <t>Склад  N 4</t>
  </si>
  <si>
    <t>Фольга графитовая "ГРАФЛЕКС" ГФ</t>
  </si>
  <si>
    <t>КГ</t>
  </si>
  <si>
    <t>1169264</t>
  </si>
  <si>
    <t>1005370112</t>
  </si>
  <si>
    <t>ПРОКЛАДКА ПАГФ 175Х132Х3</t>
  </si>
  <si>
    <t>ШТ</t>
  </si>
  <si>
    <t>1168340</t>
  </si>
  <si>
    <t>1005370121</t>
  </si>
  <si>
    <t>ПРОКЛАДКА ПАГФ 370-380Х318Х3</t>
  </si>
  <si>
    <t>1169993</t>
  </si>
  <si>
    <t>1005370127</t>
  </si>
  <si>
    <t>ПРОКЛАДКА ПАГФ 160-170Х106-120Х3</t>
  </si>
  <si>
    <t>1169273</t>
  </si>
  <si>
    <t>1005372429</t>
  </si>
  <si>
    <t>ПРОКЛАДКА ПАГФ 248*228*2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</si>
  <si>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</si>
  <si>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</si>
  <si>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</si>
  <si>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</si>
  <si>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</si>
  <si>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</si>
  <si>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1194798</t>
  </si>
  <si>
    <t>1005372660</t>
  </si>
  <si>
    <t>ПРОКЛАДКА ПАГФ 523*497*2</t>
  </si>
  <si>
    <t>1169996</t>
  </si>
  <si>
    <t>1005372667</t>
  </si>
  <si>
    <t>ПРОКЛАДКА ПАГФ 295*265*2</t>
  </si>
  <si>
    <t>1169997</t>
  </si>
  <si>
    <t>1005372670</t>
  </si>
  <si>
    <t>ПРОКЛАДКА ПАГФ 298*256*2</t>
  </si>
  <si>
    <t>1169274</t>
  </si>
  <si>
    <t>1005372679</t>
  </si>
  <si>
    <t>ПРОКЛАДКА ПАГФ 250*235*2</t>
  </si>
  <si>
    <t>1169270</t>
  </si>
  <si>
    <t>1005372680</t>
  </si>
  <si>
    <t>ПРОКЛАДКА ПАГФ 210*180*2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</si>
  <si>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</si>
  <si>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</si>
  <si>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</si>
  <si>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</si>
  <si>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</si>
  <si>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</si>
  <si>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</si>
  <si>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</si>
  <si>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</si>
  <si>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1194974</t>
  </si>
  <si>
    <t>1005372993</t>
  </si>
  <si>
    <t>ПРОКЛАДКА ПАГФ-Г-П1-00 175*55*2</t>
  </si>
  <si>
    <t>1194990</t>
  </si>
  <si>
    <t>1005373011</t>
  </si>
  <si>
    <t>ПРОКЛАДКА ПАГФ-Г-П1-01 149*129*2</t>
  </si>
  <si>
    <t>1195043</t>
  </si>
  <si>
    <t>1005373036</t>
  </si>
  <si>
    <t>ПРОКЛАДКА ПАГФ-Г-П1-03 74*52*3</t>
  </si>
  <si>
    <t>1197020</t>
  </si>
  <si>
    <t>1005373083</t>
  </si>
  <si>
    <t>ПРОКЛАДКА ПАГФ-Г-П1-00 360*340*1,5</t>
  </si>
  <si>
    <t>1197041</t>
  </si>
  <si>
    <t>1005373084</t>
  </si>
  <si>
    <t>ПРОКЛАДКА ПАГФ-Г-П1-00 203*183*1,5</t>
  </si>
  <si>
    <t>1221358</t>
  </si>
  <si>
    <t>1005373199</t>
  </si>
  <si>
    <t>ПРОКЛАДКА СНП-А-3 121-139-3,2-4,0-020</t>
  </si>
  <si>
    <t>1286994</t>
  </si>
  <si>
    <t>1005373474</t>
  </si>
  <si>
    <t>ПРОКЛАДКА ПАГФ-Г-П3-4,0-0,3 410*300*2</t>
  </si>
  <si>
    <t>1305404</t>
  </si>
  <si>
    <t>1005373799</t>
  </si>
  <si>
    <t>ПРОКЛАДКА ПАГФ-Г-П1-02 255*200*3</t>
  </si>
  <si>
    <t>1372781</t>
  </si>
  <si>
    <t>1005374131</t>
  </si>
  <si>
    <t>ПРОКЛАДКА ПАГФ-Г-П1-00 312*292*2</t>
  </si>
  <si>
    <t>1372740</t>
  </si>
  <si>
    <t>1005374132</t>
  </si>
  <si>
    <t>ПРОКЛАДКА ПАГФ-Г-П1-00 39*29*2</t>
  </si>
  <si>
    <t>1196057</t>
  </si>
  <si>
    <t>1005374133</t>
  </si>
  <si>
    <t>ПРОКЛАДКА ПАГФ-Г-П1-00 421*395*2</t>
  </si>
  <si>
    <t>1320640</t>
  </si>
  <si>
    <t>1005374654</t>
  </si>
  <si>
    <t>ПРОКЛАДКА ПАГФ-Г-П3-4,0-00 203*183*2</t>
  </si>
  <si>
    <t>1406006</t>
  </si>
  <si>
    <t>1005374684</t>
  </si>
  <si>
    <t>ПРОКЛАДКА ПАГФ-Г-П3-4,0-00 675*649*2</t>
  </si>
  <si>
    <t>1473789</t>
  </si>
  <si>
    <t>1005374960</t>
  </si>
  <si>
    <t>ПРОКЛАДКА ПУТГ-2-212-04 885*815*3</t>
  </si>
  <si>
    <t>1031979</t>
  </si>
  <si>
    <t>1008170346</t>
  </si>
  <si>
    <t>СТЕКЛО АРМИРОВАННОЕ</t>
  </si>
  <si>
    <t>М2</t>
  </si>
  <si>
    <t>1008170439</t>
  </si>
  <si>
    <t>СТЕКЛО 5ММ</t>
  </si>
  <si>
    <t>Стекло армированное 6мм 650х810</t>
  </si>
  <si>
    <t xml:space="preserve">Стоимость, руб. с НДС </t>
  </si>
  <si>
    <t>33</t>
  </si>
  <si>
    <t>100133_1194997</t>
  </si>
  <si>
    <t>Прокладка ПАГФ-Г-П1-1,6-00-25х16х2</t>
  </si>
  <si>
    <t>1005372657</t>
  </si>
  <si>
    <t>Прокладка фл.ПАГФ-Г-П1-2,5-02-149х129х2</t>
  </si>
  <si>
    <t>1005374660</t>
  </si>
  <si>
    <t>Прокладка ПАГФ-Г-П3-4,0-00-47х15х2</t>
  </si>
  <si>
    <t>1005374688</t>
  </si>
  <si>
    <t>Прокладка ПАГФ-Г-П3-4,0-03-87х50х2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</si>
</sst>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10" workbookViewId="0">
      <selection activeCell="K43" sqref="K43"/>
    </sheetView>
  </sheetViews>
  <sheetFormatPr defaultRowHeight="15" x14ac:dyDescent="0.25"/>
  <cols>
    <col min="4" max="4" width="15.28515625" customWidth="1"/>
    <col min="5" max="5" width="51" customWidth="1"/>
    <col min="8" max="8" width="25" customWidth="1"/>
    <col min="11" max="11" width="12.85546875" customWidth="1"/>
    <col min="12" max="12" width="13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111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1158569</v>
      </c>
      <c r="D5" s="3">
        <v>1008170121</v>
      </c>
      <c r="E5" s="4" t="s">
        <v>13</v>
      </c>
      <c r="F5" s="2" t="s">
        <v>14</v>
      </c>
      <c r="G5" s="18" t="s">
        <v>112</v>
      </c>
      <c r="H5" s="5" t="s">
        <v>15</v>
      </c>
      <c r="I5" s="19">
        <v>10.76</v>
      </c>
      <c r="J5" s="6">
        <v>3000</v>
      </c>
      <c r="K5" s="20">
        <v>32280</v>
      </c>
      <c r="L5" s="7">
        <v>37987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1504179</v>
      </c>
      <c r="D6" s="3">
        <v>1001240235</v>
      </c>
      <c r="E6" s="4" t="s">
        <v>17</v>
      </c>
      <c r="F6" s="2" t="s">
        <v>18</v>
      </c>
      <c r="G6" s="18" t="s">
        <v>112</v>
      </c>
      <c r="H6" s="5" t="s">
        <v>15</v>
      </c>
      <c r="I6" s="19">
        <v>50</v>
      </c>
      <c r="J6" s="6">
        <v>39.6</v>
      </c>
      <c r="K6" s="20">
        <v>1980</v>
      </c>
      <c r="L6" s="7">
        <v>36861</v>
      </c>
      <c r="M6" s="2" t="s">
        <v>16</v>
      </c>
    </row>
    <row r="7" spans="1:13" x14ac:dyDescent="0.25">
      <c r="A7" s="1">
        <v>3</v>
      </c>
      <c r="B7" s="2" t="s">
        <v>12</v>
      </c>
      <c r="C7" s="2" t="s">
        <v>19</v>
      </c>
      <c r="D7" s="3" t="s">
        <v>20</v>
      </c>
      <c r="E7" s="4" t="s">
        <v>21</v>
      </c>
      <c r="F7" s="2" t="s">
        <v>22</v>
      </c>
      <c r="G7" s="18" t="s">
        <v>112</v>
      </c>
      <c r="H7" s="5" t="s">
        <v>15</v>
      </c>
      <c r="I7" s="19">
        <v>20</v>
      </c>
      <c r="J7" s="6">
        <v>96</v>
      </c>
      <c r="K7" s="20">
        <v>1920</v>
      </c>
      <c r="L7" s="7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23</v>
      </c>
      <c r="D8" s="3" t="s">
        <v>24</v>
      </c>
      <c r="E8" s="4" t="s">
        <v>25</v>
      </c>
      <c r="F8" s="2" t="s">
        <v>22</v>
      </c>
      <c r="G8" s="18" t="s">
        <v>112</v>
      </c>
      <c r="H8" s="5" t="s">
        <v>15</v>
      </c>
      <c r="I8" s="19">
        <v>3</v>
      </c>
      <c r="J8" s="6">
        <v>300</v>
      </c>
      <c r="K8" s="20">
        <v>900</v>
      </c>
      <c r="L8" s="7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26</v>
      </c>
      <c r="D9" s="3" t="s">
        <v>27</v>
      </c>
      <c r="E9" s="4" t="s">
        <v>28</v>
      </c>
      <c r="F9" s="2" t="s">
        <v>22</v>
      </c>
      <c r="G9" s="18" t="s">
        <v>112</v>
      </c>
      <c r="H9" s="5" t="s">
        <v>15</v>
      </c>
      <c r="I9" s="19">
        <v>14</v>
      </c>
      <c r="J9" s="6">
        <v>98.4</v>
      </c>
      <c r="K9" s="20">
        <v>1377.6000000000001</v>
      </c>
      <c r="L9" s="7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 t="s">
        <v>29</v>
      </c>
      <c r="D10" s="3" t="s">
        <v>30</v>
      </c>
      <c r="E10" s="4" t="s">
        <v>31</v>
      </c>
      <c r="F10" s="2" t="s">
        <v>22</v>
      </c>
      <c r="G10" s="18" t="s">
        <v>112</v>
      </c>
      <c r="H10" s="5" t="s">
        <v>15</v>
      </c>
      <c r="I10" s="19">
        <v>38</v>
      </c>
      <c r="J10" s="6">
        <v>91.2</v>
      </c>
      <c r="K10" s="20">
        <v>3465.6</v>
      </c>
      <c r="L10" s="7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 t="s">
        <v>32</v>
      </c>
      <c r="D11" s="3" t="s">
        <v>33</v>
      </c>
      <c r="E11" s="4" t="s">
        <v>34</v>
      </c>
      <c r="F11" s="2" t="s">
        <v>22</v>
      </c>
      <c r="G11" s="18" t="s">
        <v>112</v>
      </c>
      <c r="H11" s="5" t="s">
        <v>15</v>
      </c>
      <c r="I11" s="19">
        <v>10</v>
      </c>
      <c r="J11" s="6">
        <v>216</v>
      </c>
      <c r="K11" s="20">
        <v>2160</v>
      </c>
      <c r="L11" s="7">
        <v>41275</v>
      </c>
      <c r="M11" s="2" t="s">
        <v>16</v>
      </c>
    </row>
    <row r="12" spans="1:13" x14ac:dyDescent="0.25">
      <c r="A12" s="1">
        <v>8</v>
      </c>
      <c r="B12" s="2" t="s">
        <v>12</v>
      </c>
      <c r="C12" s="2" t="s">
        <v>35</v>
      </c>
      <c r="D12" s="3" t="s">
        <v>36</v>
      </c>
      <c r="E12" s="4" t="s">
        <v>37</v>
      </c>
      <c r="F12" s="2" t="s">
        <v>22</v>
      </c>
      <c r="G12" s="18" t="s">
        <v>112</v>
      </c>
      <c r="H12" s="5" t="s">
        <v>15</v>
      </c>
      <c r="I12" s="19">
        <v>15</v>
      </c>
      <c r="J12" s="6">
        <v>312</v>
      </c>
      <c r="K12" s="20">
        <v>4680</v>
      </c>
      <c r="L12" s="7">
        <v>41275</v>
      </c>
      <c r="M12" s="2" t="s">
        <v>16</v>
      </c>
    </row>
    <row r="13" spans="1:13" x14ac:dyDescent="0.25">
      <c r="A13" s="1">
        <v>9</v>
      </c>
      <c r="B13" s="2" t="s">
        <v>12</v>
      </c>
      <c r="C13" s="2" t="s">
        <v>38</v>
      </c>
      <c r="D13" s="3" t="s">
        <v>39</v>
      </c>
      <c r="E13" s="4" t="s">
        <v>40</v>
      </c>
      <c r="F13" s="2" t="s">
        <v>22</v>
      </c>
      <c r="G13" s="18" t="s">
        <v>112</v>
      </c>
      <c r="H13" s="5" t="s">
        <v>15</v>
      </c>
      <c r="I13" s="19">
        <v>4</v>
      </c>
      <c r="J13" s="6">
        <v>156</v>
      </c>
      <c r="K13" s="20">
        <v>624</v>
      </c>
      <c r="L13" s="7">
        <v>41275</v>
      </c>
      <c r="M13" s="2" t="s">
        <v>16</v>
      </c>
    </row>
    <row r="14" spans="1:13" x14ac:dyDescent="0.25">
      <c r="A14" s="1">
        <v>10</v>
      </c>
      <c r="B14" s="2" t="s">
        <v>12</v>
      </c>
      <c r="C14" s="2" t="s">
        <v>41</v>
      </c>
      <c r="D14" s="3" t="s">
        <v>42</v>
      </c>
      <c r="E14" s="4" t="s">
        <v>43</v>
      </c>
      <c r="F14" s="2" t="s">
        <v>22</v>
      </c>
      <c r="G14" s="18" t="s">
        <v>112</v>
      </c>
      <c r="H14" s="5" t="s">
        <v>15</v>
      </c>
      <c r="I14" s="19">
        <v>4</v>
      </c>
      <c r="J14" s="6">
        <v>116.4</v>
      </c>
      <c r="K14" s="20">
        <v>465.6</v>
      </c>
      <c r="L14" s="7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 t="s">
        <v>44</v>
      </c>
      <c r="D15" s="3" t="s">
        <v>45</v>
      </c>
      <c r="E15" s="4" t="s">
        <v>46</v>
      </c>
      <c r="F15" s="2" t="s">
        <v>22</v>
      </c>
      <c r="G15" s="18" t="s">
        <v>112</v>
      </c>
      <c r="H15" s="5" t="s">
        <v>15</v>
      </c>
      <c r="I15" s="19">
        <v>7</v>
      </c>
      <c r="J15" s="6">
        <v>192</v>
      </c>
      <c r="K15" s="20">
        <v>1344</v>
      </c>
      <c r="L15" s="7">
        <v>41275</v>
      </c>
      <c r="M15" s="2" t="s">
        <v>16</v>
      </c>
    </row>
    <row r="16" spans="1:13" x14ac:dyDescent="0.25">
      <c r="A16" s="1">
        <v>12</v>
      </c>
      <c r="B16" s="2" t="s">
        <v>12</v>
      </c>
      <c r="C16" s="2" t="s">
        <v>47</v>
      </c>
      <c r="D16" s="3" t="s">
        <v>48</v>
      </c>
      <c r="E16" s="4" t="s">
        <v>49</v>
      </c>
      <c r="F16" s="2" t="s">
        <v>22</v>
      </c>
      <c r="G16" s="18" t="s">
        <v>112</v>
      </c>
      <c r="H16" s="5" t="s">
        <v>15</v>
      </c>
      <c r="I16" s="19">
        <v>16</v>
      </c>
      <c r="J16" s="6">
        <v>52.8</v>
      </c>
      <c r="K16" s="20">
        <v>844.8</v>
      </c>
      <c r="L16" s="7">
        <v>41275</v>
      </c>
      <c r="M16" s="2" t="s">
        <v>16</v>
      </c>
    </row>
    <row r="17" spans="1:13" x14ac:dyDescent="0.25">
      <c r="A17" s="1">
        <v>13</v>
      </c>
      <c r="B17" s="2" t="s">
        <v>12</v>
      </c>
      <c r="C17" s="2" t="s">
        <v>50</v>
      </c>
      <c r="D17" s="3" t="s">
        <v>51</v>
      </c>
      <c r="E17" s="4" t="s">
        <v>52</v>
      </c>
      <c r="F17" s="2" t="s">
        <v>22</v>
      </c>
      <c r="G17" s="18" t="s">
        <v>112</v>
      </c>
      <c r="H17" s="5" t="s">
        <v>15</v>
      </c>
      <c r="I17" s="19">
        <v>20</v>
      </c>
      <c r="J17" s="6">
        <v>55.2</v>
      </c>
      <c r="K17" s="20">
        <v>1104</v>
      </c>
      <c r="L17" s="7">
        <v>41275</v>
      </c>
      <c r="M17" s="2" t="s">
        <v>16</v>
      </c>
    </row>
    <row r="18" spans="1:13" x14ac:dyDescent="0.25">
      <c r="A18" s="1">
        <v>14</v>
      </c>
      <c r="B18" s="2" t="s">
        <v>12</v>
      </c>
      <c r="C18" s="2" t="s">
        <v>53</v>
      </c>
      <c r="D18" s="3" t="s">
        <v>54</v>
      </c>
      <c r="E18" s="4" t="s">
        <v>55</v>
      </c>
      <c r="F18" s="2" t="s">
        <v>22</v>
      </c>
      <c r="G18" s="18" t="s">
        <v>112</v>
      </c>
      <c r="H18" s="5" t="s">
        <v>15</v>
      </c>
      <c r="I18" s="19">
        <v>20</v>
      </c>
      <c r="J18" s="6">
        <v>132</v>
      </c>
      <c r="K18" s="20">
        <v>2640</v>
      </c>
      <c r="L18" s="7">
        <v>41275</v>
      </c>
      <c r="M18" s="2" t="s">
        <v>16</v>
      </c>
    </row>
    <row r="19" spans="1:13" x14ac:dyDescent="0.25">
      <c r="A19" s="1">
        <v>15</v>
      </c>
      <c r="B19" s="2" t="s">
        <v>12</v>
      </c>
      <c r="C19" s="2" t="s">
        <v>56</v>
      </c>
      <c r="D19" s="3" t="s">
        <v>57</v>
      </c>
      <c r="E19" s="4" t="s">
        <v>58</v>
      </c>
      <c r="F19" s="2" t="s">
        <v>22</v>
      </c>
      <c r="G19" s="18" t="s">
        <v>112</v>
      </c>
      <c r="H19" s="5" t="s">
        <v>15</v>
      </c>
      <c r="I19" s="19">
        <v>20</v>
      </c>
      <c r="J19" s="6">
        <v>192</v>
      </c>
      <c r="K19" s="20">
        <v>3840</v>
      </c>
      <c r="L19" s="7">
        <v>41275</v>
      </c>
      <c r="M19" s="2" t="s">
        <v>16</v>
      </c>
    </row>
    <row r="20" spans="1:13" x14ac:dyDescent="0.25">
      <c r="A20" s="1">
        <v>16</v>
      </c>
      <c r="B20" s="2" t="s">
        <v>12</v>
      </c>
      <c r="C20" s="2" t="s">
        <v>59</v>
      </c>
      <c r="D20" s="3" t="s">
        <v>60</v>
      </c>
      <c r="E20" s="4" t="s">
        <v>61</v>
      </c>
      <c r="F20" s="2" t="s">
        <v>22</v>
      </c>
      <c r="G20" s="18" t="s">
        <v>112</v>
      </c>
      <c r="H20" s="5" t="s">
        <v>15</v>
      </c>
      <c r="I20" s="19">
        <v>30</v>
      </c>
      <c r="J20" s="6">
        <v>348</v>
      </c>
      <c r="K20" s="20">
        <v>10440</v>
      </c>
      <c r="L20" s="7">
        <v>41275</v>
      </c>
      <c r="M20" s="2" t="s">
        <v>16</v>
      </c>
    </row>
    <row r="21" spans="1:13" x14ac:dyDescent="0.25">
      <c r="A21" s="1">
        <v>17</v>
      </c>
      <c r="B21" s="2" t="s">
        <v>12</v>
      </c>
      <c r="C21" s="2" t="s">
        <v>62</v>
      </c>
      <c r="D21" s="3" t="s">
        <v>63</v>
      </c>
      <c r="E21" s="4" t="s">
        <v>64</v>
      </c>
      <c r="F21" s="2" t="s">
        <v>22</v>
      </c>
      <c r="G21" s="18" t="s">
        <v>112</v>
      </c>
      <c r="H21" s="5" t="s">
        <v>15</v>
      </c>
      <c r="I21" s="19">
        <v>5</v>
      </c>
      <c r="J21" s="6">
        <v>156</v>
      </c>
      <c r="K21" s="20">
        <v>780</v>
      </c>
      <c r="L21" s="7">
        <v>41275</v>
      </c>
      <c r="M21" s="2" t="s">
        <v>16</v>
      </c>
    </row>
    <row r="22" spans="1:13" x14ac:dyDescent="0.25">
      <c r="A22" s="1">
        <v>18</v>
      </c>
      <c r="B22" s="2" t="s">
        <v>12</v>
      </c>
      <c r="C22" s="2" t="s">
        <v>65</v>
      </c>
      <c r="D22" s="3" t="s">
        <v>66</v>
      </c>
      <c r="E22" s="4" t="s">
        <v>67</v>
      </c>
      <c r="F22" s="2" t="s">
        <v>22</v>
      </c>
      <c r="G22" s="18" t="s">
        <v>112</v>
      </c>
      <c r="H22" s="5" t="s">
        <v>15</v>
      </c>
      <c r="I22" s="19">
        <v>19</v>
      </c>
      <c r="J22" s="6">
        <v>57.6</v>
      </c>
      <c r="K22" s="20">
        <v>1094.4000000000001</v>
      </c>
      <c r="L22" s="7">
        <v>41275</v>
      </c>
      <c r="M22" s="2" t="s">
        <v>16</v>
      </c>
    </row>
    <row r="23" spans="1:13" x14ac:dyDescent="0.25">
      <c r="A23" s="1">
        <v>19</v>
      </c>
      <c r="B23" s="2" t="s">
        <v>12</v>
      </c>
      <c r="C23" s="2" t="s">
        <v>68</v>
      </c>
      <c r="D23" s="3" t="s">
        <v>69</v>
      </c>
      <c r="E23" s="4" t="s">
        <v>70</v>
      </c>
      <c r="F23" s="2" t="s">
        <v>22</v>
      </c>
      <c r="G23" s="18" t="s">
        <v>112</v>
      </c>
      <c r="H23" s="5" t="s">
        <v>15</v>
      </c>
      <c r="I23" s="19">
        <v>158</v>
      </c>
      <c r="J23" s="6">
        <v>39.6</v>
      </c>
      <c r="K23" s="20">
        <v>6256.8</v>
      </c>
      <c r="L23" s="7">
        <v>41275</v>
      </c>
      <c r="M23" s="2" t="s">
        <v>16</v>
      </c>
    </row>
    <row r="24" spans="1:13" x14ac:dyDescent="0.25">
      <c r="A24" s="1">
        <v>20</v>
      </c>
      <c r="B24" s="2" t="s">
        <v>12</v>
      </c>
      <c r="C24" s="2" t="s">
        <v>71</v>
      </c>
      <c r="D24" s="3" t="s">
        <v>72</v>
      </c>
      <c r="E24" s="4" t="s">
        <v>73</v>
      </c>
      <c r="F24" s="2" t="s">
        <v>22</v>
      </c>
      <c r="G24" s="18" t="s">
        <v>112</v>
      </c>
      <c r="H24" s="5" t="s">
        <v>15</v>
      </c>
      <c r="I24" s="19">
        <v>10</v>
      </c>
      <c r="J24" s="6">
        <v>98.4</v>
      </c>
      <c r="K24" s="20">
        <v>984</v>
      </c>
      <c r="L24" s="7">
        <v>41275</v>
      </c>
      <c r="M24" s="2" t="s">
        <v>16</v>
      </c>
    </row>
    <row r="25" spans="1:13" x14ac:dyDescent="0.25">
      <c r="A25" s="1">
        <v>21</v>
      </c>
      <c r="B25" s="2" t="s">
        <v>12</v>
      </c>
      <c r="C25" s="2" t="s">
        <v>74</v>
      </c>
      <c r="D25" s="3" t="s">
        <v>75</v>
      </c>
      <c r="E25" s="4" t="s">
        <v>76</v>
      </c>
      <c r="F25" s="2" t="s">
        <v>22</v>
      </c>
      <c r="G25" s="18" t="s">
        <v>112</v>
      </c>
      <c r="H25" s="5" t="s">
        <v>15</v>
      </c>
      <c r="I25" s="19">
        <v>13</v>
      </c>
      <c r="J25" s="6">
        <v>46.8</v>
      </c>
      <c r="K25" s="20">
        <v>608.4</v>
      </c>
      <c r="L25" s="7">
        <v>41275</v>
      </c>
      <c r="M25" s="2" t="s">
        <v>16</v>
      </c>
    </row>
    <row r="26" spans="1:13" x14ac:dyDescent="0.25">
      <c r="A26" s="1">
        <v>22</v>
      </c>
      <c r="B26" s="2" t="s">
        <v>12</v>
      </c>
      <c r="C26" s="2" t="s">
        <v>77</v>
      </c>
      <c r="D26" s="3" t="s">
        <v>78</v>
      </c>
      <c r="E26" s="4" t="s">
        <v>79</v>
      </c>
      <c r="F26" s="2" t="s">
        <v>22</v>
      </c>
      <c r="G26" s="18" t="s">
        <v>112</v>
      </c>
      <c r="H26" s="5" t="s">
        <v>15</v>
      </c>
      <c r="I26" s="19">
        <v>22</v>
      </c>
      <c r="J26" s="6">
        <v>276</v>
      </c>
      <c r="K26" s="20">
        <v>6072</v>
      </c>
      <c r="L26" s="7">
        <v>41275</v>
      </c>
      <c r="M26" s="2" t="s">
        <v>16</v>
      </c>
    </row>
    <row r="27" spans="1:13" x14ac:dyDescent="0.25">
      <c r="A27" s="1">
        <v>23</v>
      </c>
      <c r="B27" s="2" t="s">
        <v>12</v>
      </c>
      <c r="C27" s="2" t="s">
        <v>80</v>
      </c>
      <c r="D27" s="3" t="s">
        <v>81</v>
      </c>
      <c r="E27" s="4" t="s">
        <v>82</v>
      </c>
      <c r="F27" s="2" t="s">
        <v>22</v>
      </c>
      <c r="G27" s="18" t="s">
        <v>112</v>
      </c>
      <c r="H27" s="5" t="s">
        <v>15</v>
      </c>
      <c r="I27" s="19">
        <v>20</v>
      </c>
      <c r="J27" s="6">
        <v>588</v>
      </c>
      <c r="K27" s="20">
        <v>11760</v>
      </c>
      <c r="L27" s="7">
        <v>41275</v>
      </c>
      <c r="M27" s="2" t="s">
        <v>16</v>
      </c>
    </row>
    <row r="28" spans="1:13" x14ac:dyDescent="0.25">
      <c r="A28" s="1">
        <v>24</v>
      </c>
      <c r="B28" s="2" t="s">
        <v>12</v>
      </c>
      <c r="C28" s="2" t="s">
        <v>83</v>
      </c>
      <c r="D28" s="3" t="s">
        <v>84</v>
      </c>
      <c r="E28" s="4" t="s">
        <v>85</v>
      </c>
      <c r="F28" s="2" t="s">
        <v>22</v>
      </c>
      <c r="G28" s="18" t="s">
        <v>112</v>
      </c>
      <c r="H28" s="5" t="s">
        <v>15</v>
      </c>
      <c r="I28" s="19">
        <v>22</v>
      </c>
      <c r="J28" s="6">
        <v>264</v>
      </c>
      <c r="K28" s="20">
        <v>5808</v>
      </c>
      <c r="L28" s="7">
        <v>41275</v>
      </c>
      <c r="M28" s="2" t="s">
        <v>16</v>
      </c>
    </row>
    <row r="29" spans="1:13" x14ac:dyDescent="0.25">
      <c r="A29" s="1">
        <v>25</v>
      </c>
      <c r="B29" s="2" t="s">
        <v>12</v>
      </c>
      <c r="C29" s="2" t="s">
        <v>86</v>
      </c>
      <c r="D29" s="3" t="s">
        <v>87</v>
      </c>
      <c r="E29" s="4" t="s">
        <v>88</v>
      </c>
      <c r="F29" s="2" t="s">
        <v>22</v>
      </c>
      <c r="G29" s="18" t="s">
        <v>112</v>
      </c>
      <c r="H29" s="5" t="s">
        <v>15</v>
      </c>
      <c r="I29" s="19">
        <v>20</v>
      </c>
      <c r="J29" s="6">
        <v>98.4</v>
      </c>
      <c r="K29" s="20">
        <v>1968</v>
      </c>
      <c r="L29" s="7">
        <v>41275</v>
      </c>
      <c r="M29" s="2" t="s">
        <v>16</v>
      </c>
    </row>
    <row r="30" spans="1:13" x14ac:dyDescent="0.25">
      <c r="A30" s="1">
        <v>26</v>
      </c>
      <c r="B30" s="2" t="s">
        <v>12</v>
      </c>
      <c r="C30" s="2" t="s">
        <v>89</v>
      </c>
      <c r="D30" s="3" t="s">
        <v>90</v>
      </c>
      <c r="E30" s="4" t="s">
        <v>91</v>
      </c>
      <c r="F30" s="2" t="s">
        <v>22</v>
      </c>
      <c r="G30" s="18" t="s">
        <v>112</v>
      </c>
      <c r="H30" s="5" t="s">
        <v>15</v>
      </c>
      <c r="I30" s="19">
        <v>10</v>
      </c>
      <c r="J30" s="6">
        <v>6.29</v>
      </c>
      <c r="K30" s="20">
        <v>62.9</v>
      </c>
      <c r="L30" s="7">
        <v>41275</v>
      </c>
      <c r="M30" s="2" t="s">
        <v>16</v>
      </c>
    </row>
    <row r="31" spans="1:13" x14ac:dyDescent="0.25">
      <c r="A31" s="1">
        <v>27</v>
      </c>
      <c r="B31" s="2" t="s">
        <v>12</v>
      </c>
      <c r="C31" s="2" t="s">
        <v>92</v>
      </c>
      <c r="D31" s="3" t="s">
        <v>93</v>
      </c>
      <c r="E31" s="4" t="s">
        <v>94</v>
      </c>
      <c r="F31" s="2" t="s">
        <v>22</v>
      </c>
      <c r="G31" s="18" t="s">
        <v>112</v>
      </c>
      <c r="H31" s="5" t="s">
        <v>15</v>
      </c>
      <c r="I31" s="19">
        <v>30</v>
      </c>
      <c r="J31" s="6">
        <v>103.2</v>
      </c>
      <c r="K31" s="20">
        <v>3096</v>
      </c>
      <c r="L31" s="7">
        <v>41275</v>
      </c>
      <c r="M31" s="2" t="s">
        <v>16</v>
      </c>
    </row>
    <row r="32" spans="1:13" x14ac:dyDescent="0.25">
      <c r="A32" s="1">
        <v>28</v>
      </c>
      <c r="B32" s="2" t="s">
        <v>12</v>
      </c>
      <c r="C32" s="2" t="s">
        <v>95</v>
      </c>
      <c r="D32" s="3" t="s">
        <v>96</v>
      </c>
      <c r="E32" s="4" t="s">
        <v>97</v>
      </c>
      <c r="F32" s="2" t="s">
        <v>22</v>
      </c>
      <c r="G32" s="18" t="s">
        <v>112</v>
      </c>
      <c r="H32" s="5" t="s">
        <v>15</v>
      </c>
      <c r="I32" s="19">
        <v>98</v>
      </c>
      <c r="J32" s="6">
        <v>36</v>
      </c>
      <c r="K32" s="20">
        <v>3528</v>
      </c>
      <c r="L32" s="7">
        <v>41275</v>
      </c>
      <c r="M32" s="2" t="s">
        <v>16</v>
      </c>
    </row>
    <row r="33" spans="1:13" x14ac:dyDescent="0.25">
      <c r="A33" s="1">
        <v>29</v>
      </c>
      <c r="B33" s="2" t="s">
        <v>12</v>
      </c>
      <c r="C33" s="2" t="s">
        <v>98</v>
      </c>
      <c r="D33" s="3" t="s">
        <v>99</v>
      </c>
      <c r="E33" s="4" t="s">
        <v>100</v>
      </c>
      <c r="F33" s="2" t="s">
        <v>22</v>
      </c>
      <c r="G33" s="18" t="s">
        <v>112</v>
      </c>
      <c r="H33" s="5" t="s">
        <v>15</v>
      </c>
      <c r="I33" s="19">
        <v>4</v>
      </c>
      <c r="J33" s="6">
        <v>144</v>
      </c>
      <c r="K33" s="20">
        <v>576</v>
      </c>
      <c r="L33" s="7">
        <v>41275</v>
      </c>
      <c r="M33" s="2" t="s">
        <v>16</v>
      </c>
    </row>
    <row r="34" spans="1:13" x14ac:dyDescent="0.25">
      <c r="A34" s="1">
        <v>30</v>
      </c>
      <c r="B34" s="2" t="s">
        <v>12</v>
      </c>
      <c r="C34" s="2" t="s">
        <v>101</v>
      </c>
      <c r="D34" s="3" t="s">
        <v>102</v>
      </c>
      <c r="E34" s="4" t="s">
        <v>103</v>
      </c>
      <c r="F34" s="2" t="s">
        <v>22</v>
      </c>
      <c r="G34" s="18" t="s">
        <v>112</v>
      </c>
      <c r="H34" s="5" t="s">
        <v>15</v>
      </c>
      <c r="I34" s="19">
        <v>6</v>
      </c>
      <c r="J34" s="6">
        <v>984</v>
      </c>
      <c r="K34" s="20">
        <v>5904</v>
      </c>
      <c r="L34" s="7">
        <v>41275</v>
      </c>
      <c r="M34" s="2" t="s">
        <v>16</v>
      </c>
    </row>
    <row r="35" spans="1:13" x14ac:dyDescent="0.25">
      <c r="A35" s="1">
        <v>31</v>
      </c>
      <c r="B35" s="2" t="s">
        <v>12</v>
      </c>
      <c r="C35" s="2" t="s">
        <v>104</v>
      </c>
      <c r="D35" s="3" t="s">
        <v>105</v>
      </c>
      <c r="E35" s="4" t="s">
        <v>106</v>
      </c>
      <c r="F35" s="2" t="s">
        <v>107</v>
      </c>
      <c r="G35" s="18" t="s">
        <v>112</v>
      </c>
      <c r="H35" s="5" t="s">
        <v>15</v>
      </c>
      <c r="I35" s="19">
        <v>7.6349999999999998</v>
      </c>
      <c r="J35" s="6">
        <v>1116</v>
      </c>
      <c r="K35" s="20">
        <v>8520.66</v>
      </c>
      <c r="L35" s="7">
        <v>41275</v>
      </c>
      <c r="M35" s="2" t="s">
        <v>16</v>
      </c>
    </row>
    <row r="36" spans="1:13" x14ac:dyDescent="0.25">
      <c r="A36" s="1">
        <v>32</v>
      </c>
      <c r="B36" s="2" t="s">
        <v>12</v>
      </c>
      <c r="C36" s="2">
        <v>1027291</v>
      </c>
      <c r="D36" s="3" t="s">
        <v>108</v>
      </c>
      <c r="E36" s="4" t="s">
        <v>109</v>
      </c>
      <c r="F36" s="2" t="s">
        <v>107</v>
      </c>
      <c r="G36" s="18" t="s">
        <v>112</v>
      </c>
      <c r="H36" s="5" t="s">
        <v>15</v>
      </c>
      <c r="I36" s="19">
        <v>214.36002549357619</v>
      </c>
      <c r="J36" s="6">
        <v>156</v>
      </c>
      <c r="K36" s="20">
        <v>33440.163976997886</v>
      </c>
      <c r="L36" s="7">
        <v>41275</v>
      </c>
      <c r="M36" s="2" t="s">
        <v>16</v>
      </c>
    </row>
    <row r="37" spans="1:13" x14ac:dyDescent="0.25">
      <c r="A37" s="1">
        <v>33</v>
      </c>
      <c r="B37" s="2" t="s">
        <v>12</v>
      </c>
      <c r="C37" s="2">
        <v>1031979</v>
      </c>
      <c r="D37" s="3" t="s">
        <v>105</v>
      </c>
      <c r="E37" s="4" t="s">
        <v>110</v>
      </c>
      <c r="F37" s="2" t="s">
        <v>107</v>
      </c>
      <c r="G37" s="18" t="s">
        <v>112</v>
      </c>
      <c r="H37" s="5" t="s">
        <v>15</v>
      </c>
      <c r="I37" s="19">
        <v>5</v>
      </c>
      <c r="J37" s="6">
        <v>1116</v>
      </c>
      <c r="K37" s="20">
        <v>5580</v>
      </c>
      <c r="L37" s="7">
        <v>41275</v>
      </c>
      <c r="M37" s="2" t="s">
        <v>16</v>
      </c>
    </row>
    <row r="38" spans="1:13" x14ac:dyDescent="0.25">
      <c r="A38" s="1">
        <v>34</v>
      </c>
      <c r="B38" s="2" t="s">
        <v>12</v>
      </c>
      <c r="C38" s="2">
        <v>1194997</v>
      </c>
      <c r="D38" s="3" t="s">
        <v>113</v>
      </c>
      <c r="E38" s="4" t="s">
        <v>114</v>
      </c>
      <c r="F38" s="2" t="s">
        <v>22</v>
      </c>
      <c r="G38" s="18" t="s">
        <v>112</v>
      </c>
      <c r="H38" s="5" t="s">
        <v>15</v>
      </c>
      <c r="I38" s="19">
        <v>12</v>
      </c>
      <c r="J38" s="6">
        <v>3.84</v>
      </c>
      <c r="K38" s="20">
        <v>46.08</v>
      </c>
      <c r="L38" s="7">
        <v>43586</v>
      </c>
      <c r="M38" s="2" t="s">
        <v>16</v>
      </c>
    </row>
    <row r="39" spans="1:13" x14ac:dyDescent="0.25">
      <c r="A39" s="1">
        <v>35</v>
      </c>
      <c r="B39" s="2" t="s">
        <v>12</v>
      </c>
      <c r="C39" s="2">
        <v>1169078</v>
      </c>
      <c r="D39" s="3" t="s">
        <v>115</v>
      </c>
      <c r="E39" s="4" t="s">
        <v>116</v>
      </c>
      <c r="F39" s="2" t="s">
        <v>22</v>
      </c>
      <c r="G39" s="18" t="s">
        <v>112</v>
      </c>
      <c r="H39" s="5" t="s">
        <v>15</v>
      </c>
      <c r="I39" s="19">
        <v>6</v>
      </c>
      <c r="J39" s="6">
        <v>55.2</v>
      </c>
      <c r="K39" s="20">
        <v>331.20000000000005</v>
      </c>
      <c r="L39" s="7">
        <v>42036</v>
      </c>
      <c r="M39" s="2" t="s">
        <v>16</v>
      </c>
    </row>
    <row r="40" spans="1:13" x14ac:dyDescent="0.25">
      <c r="A40" s="1">
        <v>36</v>
      </c>
      <c r="B40" s="2" t="s">
        <v>12</v>
      </c>
      <c r="C40" s="2">
        <v>1405888</v>
      </c>
      <c r="D40" s="3" t="s">
        <v>117</v>
      </c>
      <c r="E40" s="4" t="s">
        <v>118</v>
      </c>
      <c r="F40" s="2" t="s">
        <v>22</v>
      </c>
      <c r="G40" s="18" t="s">
        <v>112</v>
      </c>
      <c r="H40" s="5" t="s">
        <v>15</v>
      </c>
      <c r="I40" s="19">
        <v>80</v>
      </c>
      <c r="J40" s="6">
        <v>10.98</v>
      </c>
      <c r="K40" s="20">
        <v>878.40000000000009</v>
      </c>
      <c r="L40" s="7">
        <v>42095</v>
      </c>
      <c r="M40" s="2" t="s">
        <v>16</v>
      </c>
    </row>
    <row r="41" spans="1:13" x14ac:dyDescent="0.25">
      <c r="A41" s="1">
        <v>37</v>
      </c>
      <c r="B41" s="2" t="s">
        <v>12</v>
      </c>
      <c r="C41" s="2">
        <v>1406061</v>
      </c>
      <c r="D41" s="3" t="s">
        <v>119</v>
      </c>
      <c r="E41" s="4" t="s">
        <v>120</v>
      </c>
      <c r="F41" s="2" t="s">
        <v>22</v>
      </c>
      <c r="G41" s="18" t="s">
        <v>112</v>
      </c>
      <c r="H41" s="5" t="s">
        <v>15</v>
      </c>
      <c r="I41" s="19">
        <v>36</v>
      </c>
      <c r="J41" s="6">
        <v>42</v>
      </c>
      <c r="K41" s="20">
        <v>1512</v>
      </c>
      <c r="L41" s="7">
        <v>41640</v>
      </c>
      <c r="M41" s="2" t="s">
        <v>16</v>
      </c>
    </row>
    <row r="42" spans="1:13" x14ac:dyDescent="0.25">
      <c r="K42" s="21">
        <f>SUM(K5:K41)</f>
        <v>168872.60397699787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41"/>
    <dataValidation type="list" allowBlank="1" showInputMessage="1" showErrorMessage="1" sqref="B5:B41">
      <formula1>TypeResource</formula1>
    </dataValidation>
    <dataValidation type="decimal" allowBlank="1" showErrorMessage="1" errorTitle="Ошибка!" error="Значение должно быть числом" sqref="I5:K41">
      <formula1>0</formula1>
      <formula2>9999999999999</formula2>
    </dataValidation>
    <dataValidation type="list" allowBlank="1" showInputMessage="1" showErrorMessage="1" sqref="G5:G4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2021-07-16T04:37:51Z</dcterms:modified>
</cp:coreProperties>
</file>